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IS\2017-II\Proyecto de grado I\Apéndices Libro\Apéndices\"/>
    </mc:Choice>
  </mc:AlternateContent>
  <bookViews>
    <workbookView xWindow="0" yWindow="0" windowWidth="20490" windowHeight="7665"/>
  </bookViews>
  <sheets>
    <sheet name="AGUA DIAGNOSTICO" sheetId="4" r:id="rId1"/>
    <sheet name="AGUA IMP" sheetId="1" r:id="rId2"/>
    <sheet name="LUZ DIAGNOSTICO" sheetId="6" r:id="rId3"/>
    <sheet name="LUZ IMP" sheetId="2" r:id="rId4"/>
    <sheet name="CONSOLIDADO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C25" i="1"/>
  <c r="D23" i="1"/>
  <c r="C23" i="1"/>
  <c r="D21" i="1"/>
  <c r="C21" i="1"/>
  <c r="D18" i="6"/>
  <c r="D24" i="2"/>
  <c r="C24" i="2"/>
  <c r="C26" i="2" s="1"/>
  <c r="C22" i="2"/>
  <c r="D18" i="4" l="1"/>
  <c r="C18" i="4"/>
  <c r="C18" i="6"/>
  <c r="D12" i="6"/>
  <c r="D9" i="6"/>
  <c r="D18" i="1"/>
  <c r="C18" i="1"/>
  <c r="C19" i="2"/>
  <c r="D32" i="3" l="1"/>
  <c r="D29" i="3"/>
  <c r="D12" i="2" l="1"/>
  <c r="D9" i="2"/>
  <c r="D22" i="2" l="1"/>
  <c r="D26" i="2" s="1"/>
  <c r="D19" i="2"/>
</calcChain>
</file>

<file path=xl/sharedStrings.xml><?xml version="1.0" encoding="utf-8"?>
<sst xmlns="http://schemas.openxmlformats.org/spreadsheetml/2006/main" count="62" uniqueCount="23">
  <si>
    <t>CONSUMO AGUA POTABLE</t>
  </si>
  <si>
    <t>MES</t>
  </si>
  <si>
    <r>
      <t>CONSUMO(m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/Mes)</t>
    </r>
  </si>
  <si>
    <t>VALOR ($)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</si>
  <si>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</si>
  <si>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</si>
  <si>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</si>
  <si>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</si>
  <si>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</si>
  <si>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</si>
  <si>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</si>
  <si>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</si>
  <si>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</si>
  <si>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</si>
  <si>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</si>
  <si>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CONSUMO DE ENERGÍA ELÉCTRICA</t>
  </si>
  <si>
    <t>CONSUMO (KWh/Mes)</t>
  </si>
  <si>
    <t>ABIRL</t>
  </si>
  <si>
    <t>FEBRERO</t>
  </si>
  <si>
    <t>PROMEDIO</t>
  </si>
  <si>
    <t>Promedio diagnostico</t>
  </si>
  <si>
    <t>Promedio implementación</t>
  </si>
  <si>
    <t>Ahorro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</si>
</sst>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1" xfId="1" applyNumberFormat="1" applyFont="1" applyBorder="1"/>
    <xf numFmtId="3" fontId="0" fillId="0" borderId="1" xfId="0" applyNumberForma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164" fontId="0" fillId="0" borderId="6" xfId="1" applyNumberFormat="1" applyFont="1" applyFill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14" xfId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64" fontId="0" fillId="0" borderId="11" xfId="1" applyNumberFormat="1" applyFont="1" applyFill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164" fontId="0" fillId="0" borderId="9" xfId="1" applyNumberFormat="1" applyFont="1" applyFill="1" applyBorder="1" applyAlignment="1">
      <alignment horizontal="center" vertical="center"/>
    </xf>
    <xf numFmtId="3" fontId="0" fillId="0" borderId="8" xfId="0" applyNumberFormat="1" applyFill="1" applyBorder="1" applyAlignment="1">
      <alignment horizontal="center" vertical="center"/>
    </xf>
    <xf numFmtId="164" fontId="0" fillId="0" borderId="1" xfId="0" applyNumberFormat="1" applyBorder="1"/>
    <xf numFmtId="17" fontId="0" fillId="0" borderId="5" xfId="0" applyNumberFormat="1" applyFill="1" applyBorder="1" applyAlignment="1">
      <alignment horizontal="center" vertical="center"/>
    </xf>
    <xf numFmtId="17" fontId="0" fillId="0" borderId="7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CONSUMO AGUA POTABLE</a:t>
            </a:r>
            <a:endParaRPr lang="es-CO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CONSUMO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'AGUA DIAGNOSTICO'!$B$4:$B$12</c:f>
              <c:numCache>
                <c:formatCode>mmm\-yy</c:formatCode>
                <c:ptCount val="9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</c:numCache>
            </c:numRef>
          </c:cat>
          <c:val>
            <c:numRef>
              <c:f>'AGUA DIAGNOSTICO'!$C$4:$C$12</c:f>
              <c:numCache>
                <c:formatCode>#,##0</c:formatCode>
                <c:ptCount val="9"/>
                <c:pt idx="0">
                  <c:v>481</c:v>
                </c:pt>
                <c:pt idx="1">
                  <c:v>603</c:v>
                </c:pt>
                <c:pt idx="2">
                  <c:v>603</c:v>
                </c:pt>
                <c:pt idx="3">
                  <c:v>478</c:v>
                </c:pt>
                <c:pt idx="4">
                  <c:v>478</c:v>
                </c:pt>
                <c:pt idx="5">
                  <c:v>493</c:v>
                </c:pt>
                <c:pt idx="6">
                  <c:v>493</c:v>
                </c:pt>
                <c:pt idx="7">
                  <c:v>558</c:v>
                </c:pt>
                <c:pt idx="8">
                  <c:v>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83-43E1-8AEC-F0D3CCF9F2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2027328"/>
        <c:axId val="462025688"/>
      </c:barChart>
      <c:dateAx>
        <c:axId val="4620273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025688"/>
        <c:crosses val="autoZero"/>
        <c:auto val="1"/>
        <c:lblOffset val="100"/>
        <c:baseTimeUnit val="months"/>
      </c:dateAx>
      <c:valAx>
        <c:axId val="462025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</a:t>
                </a:r>
                <a:r>
                  <a:rPr lang="es-CO" baseline="0"/>
                  <a:t> (m</a:t>
                </a:r>
                <a:r>
                  <a:rPr lang="es-CO" strike="noStrike" baseline="30000"/>
                  <a:t>3</a:t>
                </a:r>
                <a:r>
                  <a:rPr lang="es-CO" baseline="0"/>
                  <a:t>/Mes)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02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CONSUMO AGUA POTABLE</a:t>
            </a:r>
            <a:endParaRPr lang="es-CO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CONSUMO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'AGUA IMP'!$B$4:$B$16</c:f>
              <c:numCache>
                <c:formatCode>mmm\-yy</c:formatCode>
                <c:ptCount val="13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</c:numCache>
            </c:numRef>
          </c:cat>
          <c:val>
            <c:numRef>
              <c:f>'AGUA IMP'!$C$4:$C$16</c:f>
              <c:numCache>
                <c:formatCode>#,##0</c:formatCode>
                <c:ptCount val="13"/>
                <c:pt idx="0">
                  <c:v>481</c:v>
                </c:pt>
                <c:pt idx="1">
                  <c:v>603</c:v>
                </c:pt>
                <c:pt idx="2">
                  <c:v>603</c:v>
                </c:pt>
                <c:pt idx="3">
                  <c:v>478</c:v>
                </c:pt>
                <c:pt idx="4">
                  <c:v>478</c:v>
                </c:pt>
                <c:pt idx="5">
                  <c:v>493</c:v>
                </c:pt>
                <c:pt idx="6">
                  <c:v>493</c:v>
                </c:pt>
                <c:pt idx="7">
                  <c:v>558</c:v>
                </c:pt>
                <c:pt idx="8">
                  <c:v>558</c:v>
                </c:pt>
                <c:pt idx="9">
                  <c:v>288</c:v>
                </c:pt>
                <c:pt idx="10">
                  <c:v>288</c:v>
                </c:pt>
                <c:pt idx="11">
                  <c:v>491</c:v>
                </c:pt>
                <c:pt idx="12" formatCode="General">
                  <c:v>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D-4C9C-9C77-F7668FDEDB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3711400"/>
        <c:axId val="473711728"/>
      </c:barChart>
      <c:dateAx>
        <c:axId val="4737114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711728"/>
        <c:crosses val="autoZero"/>
        <c:auto val="1"/>
        <c:lblOffset val="100"/>
        <c:baseTimeUnit val="months"/>
      </c:dateAx>
      <c:valAx>
        <c:axId val="47371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(m3/Mes)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711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CONSUMO DE ENERGÍA ELÉCTRICA</a:t>
            </a:r>
            <a:endParaRPr lang="es-CO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CONSUMO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'LUZ DIAGNOSTICO'!$B$5:$B$13</c:f>
              <c:numCache>
                <c:formatCode>mmm\-yy</c:formatCode>
                <c:ptCount val="9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</c:numCache>
            </c:numRef>
          </c:cat>
          <c:val>
            <c:numRef>
              <c:f>'LUZ DIAGNOSTICO'!$C$5:$C$13</c:f>
              <c:numCache>
                <c:formatCode>#,##0</c:formatCode>
                <c:ptCount val="9"/>
                <c:pt idx="0">
                  <c:v>4680</c:v>
                </c:pt>
                <c:pt idx="1">
                  <c:v>4140</c:v>
                </c:pt>
                <c:pt idx="2">
                  <c:v>4200</c:v>
                </c:pt>
                <c:pt idx="3">
                  <c:v>3780</c:v>
                </c:pt>
                <c:pt idx="4">
                  <c:v>4260</c:v>
                </c:pt>
                <c:pt idx="5">
                  <c:v>4560</c:v>
                </c:pt>
                <c:pt idx="6">
                  <c:v>4920</c:v>
                </c:pt>
                <c:pt idx="7">
                  <c:v>4560</c:v>
                </c:pt>
                <c:pt idx="8">
                  <c:v>3480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A9-4496-86EB-11DEDA8C794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8807024"/>
        <c:axId val="468819488"/>
      </c:barChart>
      <c:dateAx>
        <c:axId val="4688070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819488"/>
        <c:crosses val="autoZero"/>
        <c:auto val="1"/>
        <c:lblOffset val="100"/>
        <c:baseTimeUnit val="months"/>
      </c:dateAx>
      <c:valAx>
        <c:axId val="46881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(KWh/Mes)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80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CONSUMO DE ENERGÍA ELÉCTRICA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CONSUMO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'LUZ IMP'!$B$5:$B$18</c:f>
              <c:numCache>
                <c:formatCode>mmm\-yy</c:formatCode>
                <c:ptCount val="14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</c:numCache>
            </c:numRef>
          </c:cat>
          <c:val>
            <c:numRef>
              <c:f>'LUZ IMP'!$C$5:$C$18</c:f>
              <c:numCache>
                <c:formatCode>#,##0</c:formatCode>
                <c:ptCount val="14"/>
                <c:pt idx="0">
                  <c:v>4680</c:v>
                </c:pt>
                <c:pt idx="1">
                  <c:v>4140</c:v>
                </c:pt>
                <c:pt idx="2">
                  <c:v>4200</c:v>
                </c:pt>
                <c:pt idx="3">
                  <c:v>3780</c:v>
                </c:pt>
                <c:pt idx="4">
                  <c:v>4260</c:v>
                </c:pt>
                <c:pt idx="5">
                  <c:v>4560</c:v>
                </c:pt>
                <c:pt idx="6">
                  <c:v>4920</c:v>
                </c:pt>
                <c:pt idx="7">
                  <c:v>4560</c:v>
                </c:pt>
                <c:pt idx="8">
                  <c:v>3480</c:v>
                </c:pt>
                <c:pt idx="9">
                  <c:v>3240</c:v>
                </c:pt>
                <c:pt idx="10">
                  <c:v>2640</c:v>
                </c:pt>
                <c:pt idx="11">
                  <c:v>4920</c:v>
                </c:pt>
                <c:pt idx="12">
                  <c:v>3480</c:v>
                </c:pt>
                <c:pt idx="13">
                  <c:v>4560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4A-4F21-AA2F-ACDFDB27B5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3147408"/>
        <c:axId val="505862832"/>
      </c:barChart>
      <c:dateAx>
        <c:axId val="5031474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5862832"/>
        <c:crosses val="autoZero"/>
        <c:auto val="1"/>
        <c:lblOffset val="100"/>
        <c:baseTimeUnit val="months"/>
      </c:dateAx>
      <c:valAx>
        <c:axId val="50586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(KWh/Mes)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314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CONSOLIDADO CONSUMO</a:t>
            </a:r>
            <a:r>
              <a:rPr lang="en-US" baseline="0"/>
              <a:t> </a:t>
            </a:r>
            <a:r>
              <a:rPr lang="en-US"/>
              <a:t>AGUA POTABLE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CONSOLIDADO!$B$4:$B$16</c:f>
              <c:strCache>
                <c:ptCount val="13"/>
                <c:pt idx="0">
                  <c:v>MARZO</c:v>
                </c:pt>
                <c:pt idx="1">
                  <c:v>ABRIL</c:v>
                </c:pt>
                <c:pt idx="2">
                  <c:v>MAYO</c:v>
                </c:pt>
                <c:pt idx="3">
                  <c:v>JUNIO</c:v>
                </c:pt>
                <c:pt idx="4">
                  <c:v>JULIO</c:v>
                </c:pt>
                <c:pt idx="5">
                  <c:v>AGOSTO</c:v>
                </c:pt>
                <c:pt idx="6">
                  <c:v>SEPTIEMBRE</c:v>
                </c:pt>
                <c:pt idx="7">
                  <c:v>OCTUBRE</c:v>
                </c:pt>
                <c:pt idx="8">
                  <c:v>NOVIEMBRE</c:v>
                </c:pt>
                <c:pt idx="9">
                  <c:v>DICIEMBRE</c:v>
                </c:pt>
                <c:pt idx="10">
                  <c:v>ENERO</c:v>
                </c:pt>
                <c:pt idx="11">
                  <c:v>FEBRERO</c:v>
                </c:pt>
                <c:pt idx="12">
                  <c:v>MARZO</c:v>
                </c:pt>
              </c:strCache>
            </c:strRef>
          </c:cat>
          <c:val>
            <c:numRef>
              <c:f>CONSOLIDADO!$C$4:$C$16</c:f>
              <c:numCache>
                <c:formatCode>#,##0</c:formatCode>
                <c:ptCount val="13"/>
                <c:pt idx="0">
                  <c:v>481</c:v>
                </c:pt>
                <c:pt idx="1">
                  <c:v>603</c:v>
                </c:pt>
                <c:pt idx="2">
                  <c:v>603</c:v>
                </c:pt>
                <c:pt idx="3">
                  <c:v>478</c:v>
                </c:pt>
                <c:pt idx="4">
                  <c:v>478</c:v>
                </c:pt>
                <c:pt idx="5">
                  <c:v>493</c:v>
                </c:pt>
                <c:pt idx="6">
                  <c:v>493</c:v>
                </c:pt>
                <c:pt idx="7">
                  <c:v>558</c:v>
                </c:pt>
                <c:pt idx="8">
                  <c:v>558</c:v>
                </c:pt>
                <c:pt idx="9">
                  <c:v>288</c:v>
                </c:pt>
                <c:pt idx="10">
                  <c:v>288</c:v>
                </c:pt>
                <c:pt idx="11">
                  <c:v>491</c:v>
                </c:pt>
                <c:pt idx="12" formatCode="General">
                  <c:v>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6D-461D-8E1D-8C2025FD6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426416"/>
        <c:axId val="467425760"/>
      </c:lineChart>
      <c:catAx>
        <c:axId val="46742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7425760"/>
        <c:crosses val="autoZero"/>
        <c:auto val="1"/>
        <c:lblAlgn val="ctr"/>
        <c:lblOffset val="100"/>
        <c:noMultiLvlLbl val="0"/>
      </c:catAx>
      <c:valAx>
        <c:axId val="46742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CONSUMO(m3/Mes)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7426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CONSUMO DE ENERGÍA ELÉCTRICA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CONSOLIDADO!$C$25:$C$38</c:f>
              <c:strCache>
                <c:ptCount val="14"/>
                <c:pt idx="0">
                  <c:v>4.680</c:v>
                </c:pt>
                <c:pt idx="1">
                  <c:v>4.140</c:v>
                </c:pt>
                <c:pt idx="2">
                  <c:v>4.200</c:v>
                </c:pt>
                <c:pt idx="3">
                  <c:v>3.780</c:v>
                </c:pt>
                <c:pt idx="4">
                  <c:v>4.260</c:v>
                </c:pt>
                <c:pt idx="5">
                  <c:v>4.560</c:v>
                </c:pt>
                <c:pt idx="6">
                  <c:v>4.920</c:v>
                </c:pt>
                <c:pt idx="7">
                  <c:v>4.560</c:v>
                </c:pt>
                <c:pt idx="8">
                  <c:v>3.480</c:v>
                </c:pt>
                <c:pt idx="9">
                  <c:v>3.240</c:v>
                </c:pt>
                <c:pt idx="10">
                  <c:v>2.640</c:v>
                </c:pt>
                <c:pt idx="11">
                  <c:v>4.920</c:v>
                </c:pt>
                <c:pt idx="12">
                  <c:v>3.480</c:v>
                </c:pt>
                <c:pt idx="13">
                  <c:v>4.560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CONSOLIDADO!$B$25:$B$37</c:f>
              <c:strCache>
                <c:ptCount val="13"/>
                <c:pt idx="0">
                  <c:v>MARZO</c:v>
                </c:pt>
                <c:pt idx="1">
                  <c:v>ABIRL</c:v>
                </c:pt>
                <c:pt idx="2">
                  <c:v>MAYO</c:v>
                </c:pt>
                <c:pt idx="3">
                  <c:v>JUNIO</c:v>
                </c:pt>
                <c:pt idx="4">
                  <c:v>JULIO</c:v>
                </c:pt>
                <c:pt idx="5">
                  <c:v>AGOSTO</c:v>
                </c:pt>
                <c:pt idx="6">
                  <c:v>SEPTIEMBRE</c:v>
                </c:pt>
                <c:pt idx="7">
                  <c:v>OCTUBRE</c:v>
                </c:pt>
                <c:pt idx="8">
                  <c:v>NOVIEMBRE</c:v>
                </c:pt>
                <c:pt idx="9">
                  <c:v>DICIEMBRE</c:v>
                </c:pt>
                <c:pt idx="10">
                  <c:v>ENERO</c:v>
                </c:pt>
                <c:pt idx="11">
                  <c:v>FEBRERO</c:v>
                </c:pt>
                <c:pt idx="12">
                  <c:v>MARZO</c:v>
                </c:pt>
              </c:strCache>
            </c:strRef>
          </c:cat>
          <c:val>
            <c:numRef>
              <c:f>CONSOLIDADO!$C$25:$C$38</c:f>
              <c:numCache>
                <c:formatCode>#,##0</c:formatCode>
                <c:ptCount val="14"/>
                <c:pt idx="0">
                  <c:v>4680</c:v>
                </c:pt>
                <c:pt idx="1">
                  <c:v>4140</c:v>
                </c:pt>
                <c:pt idx="2">
                  <c:v>4200</c:v>
                </c:pt>
                <c:pt idx="3">
                  <c:v>3780</c:v>
                </c:pt>
                <c:pt idx="4">
                  <c:v>4260</c:v>
                </c:pt>
                <c:pt idx="5">
                  <c:v>4560</c:v>
                </c:pt>
                <c:pt idx="6">
                  <c:v>4920</c:v>
                </c:pt>
                <c:pt idx="7">
                  <c:v>4560</c:v>
                </c:pt>
                <c:pt idx="8">
                  <c:v>3480</c:v>
                </c:pt>
                <c:pt idx="9">
                  <c:v>3240</c:v>
                </c:pt>
                <c:pt idx="10">
                  <c:v>2640</c:v>
                </c:pt>
                <c:pt idx="11">
                  <c:v>4920</c:v>
                </c:pt>
                <c:pt idx="12">
                  <c:v>3480</c:v>
                </c:pt>
                <c:pt idx="13">
                  <c:v>4560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23-4CCC-9EE7-271783A99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942216"/>
        <c:axId val="546946152"/>
      </c:lineChart>
      <c:catAx>
        <c:axId val="546942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6946152"/>
        <c:crosses val="autoZero"/>
        <c:auto val="1"/>
        <c:lblAlgn val="ctr"/>
        <c:lblOffset val="100"/>
        <c:noMultiLvlLbl val="0"/>
      </c:catAx>
      <c:valAx>
        <c:axId val="54694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(KWh/Mes)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6942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628650</xdr:colOff>
      <xdr:row>0</xdr:row>
      <xdr:rowOff>128587</xdr:rowOff>
    </xdr:from>
    <xdr:to>
      <xdr:col>11</xdr:col>
      <xdr:colOff>628650</xdr:colOff>
      <xdr:row>14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4761</xdr:rowOff>
    </xdr:from>
    <xdr:to>
      <xdr:col>11</xdr:col>
      <xdr:colOff>752474</xdr:colOff>
      <xdr:row>15</xdr:row>
      <xdr:rowOff>171449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176212</xdr:rowOff>
    </xdr:from>
    <xdr:to>
      <xdr:col>11</xdr:col>
      <xdr:colOff>228600</xdr:colOff>
      <xdr:row>16</xdr:row>
      <xdr:rowOff>42862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9523</xdr:colOff>
      <xdr:row>4</xdr:row>
      <xdr:rowOff>14287</xdr:rowOff>
    </xdr:from>
    <xdr:to>
      <xdr:col>12</xdr:col>
      <xdr:colOff>447674</xdr:colOff>
      <xdr:row>18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185737</xdr:rowOff>
    </xdr:from>
    <xdr:to>
      <xdr:col>11</xdr:col>
      <xdr:colOff>447675</xdr:colOff>
      <xdr:row>15</xdr:row>
      <xdr:rowOff>42862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</xdr:colOff>
      <xdr:row>22</xdr:row>
      <xdr:rowOff>9525</xdr:rowOff>
    </xdr:from>
    <xdr:to>
      <xdr:col>11</xdr:col>
      <xdr:colOff>381000</xdr:colOff>
      <xdr:row>37</xdr:row>
      <xdr:rowOff>71437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2"/>
  <sheetViews>
    <sheetView showGridLines="0" showRowColHeaders="0" tabSelected="1" workbookViewId="0"/>
  </sheetViews>
  <sheetFormatPr baseColWidth="10" defaultColWidth="11.42578125" defaultRowHeight="15" x14ac:dyDescent="0.25"/>
  <cols>
    <col min="3" max="3" width="19" bestFit="1" customWidth="1"/>
    <col min="4" max="4" width="13.5703125" customWidth="1"/>
  </cols>
  <sheetData>
    <row r="1" spans="2:4" ht="15.75" thickBot="1" x14ac:dyDescent="0.3"/>
    <row r="2" spans="2:4" x14ac:dyDescent="0.25">
      <c r="B2" s="35" t="s">
        <v>0</v>
      </c>
      <c r="C2" s="36"/>
      <c r="D2" s="37"/>
    </row>
    <row r="3" spans="2:4" ht="17.25" x14ac:dyDescent="0.25">
      <c r="B3" s="14" t="s">
        <v>1</v>
      </c>
      <c r="C3" s="1" t="s">
        <v>2</v>
      </c>
      <c r="D3" s="15" t="s">
        <v>3</v>
      </c>
    </row>
    <row r="4" spans="2:4" x14ac:dyDescent="0.25">
      <c r="B4" s="33">
        <v>42795</v>
      </c>
      <c r="C4" s="10">
        <v>481</v>
      </c>
      <c r="D4" s="16">
        <v>1373220</v>
      </c>
    </row>
    <row r="5" spans="2:4" x14ac:dyDescent="0.25">
      <c r="B5" s="33">
        <v>42826</v>
      </c>
      <c r="C5" s="10">
        <v>603</v>
      </c>
      <c r="D5" s="17">
        <v>1708380</v>
      </c>
    </row>
    <row r="6" spans="2:4" x14ac:dyDescent="0.25">
      <c r="B6" s="33">
        <v>42856</v>
      </c>
      <c r="C6" s="10">
        <v>603</v>
      </c>
      <c r="D6" s="17">
        <v>1708380</v>
      </c>
    </row>
    <row r="7" spans="2:4" x14ac:dyDescent="0.25">
      <c r="B7" s="33">
        <v>42887</v>
      </c>
      <c r="C7" s="10">
        <v>478</v>
      </c>
      <c r="D7" s="17">
        <v>1406220</v>
      </c>
    </row>
    <row r="8" spans="2:4" x14ac:dyDescent="0.25">
      <c r="B8" s="33">
        <v>42917</v>
      </c>
      <c r="C8" s="12">
        <v>478</v>
      </c>
      <c r="D8" s="16">
        <v>1403710</v>
      </c>
    </row>
    <row r="9" spans="2:4" x14ac:dyDescent="0.25">
      <c r="B9" s="33">
        <v>42948</v>
      </c>
      <c r="C9" s="12">
        <v>493</v>
      </c>
      <c r="D9" s="16">
        <v>1447600</v>
      </c>
    </row>
    <row r="10" spans="2:4" x14ac:dyDescent="0.25">
      <c r="B10" s="33">
        <v>42979</v>
      </c>
      <c r="C10" s="12">
        <v>493</v>
      </c>
      <c r="D10" s="16">
        <v>1447600</v>
      </c>
    </row>
    <row r="11" spans="2:4" x14ac:dyDescent="0.25">
      <c r="B11" s="33">
        <v>43009</v>
      </c>
      <c r="C11" s="12">
        <v>558</v>
      </c>
      <c r="D11" s="16">
        <v>1631700</v>
      </c>
    </row>
    <row r="12" spans="2:4" ht="15.75" thickBot="1" x14ac:dyDescent="0.3">
      <c r="B12" s="34">
        <v>43040</v>
      </c>
      <c r="C12" s="31">
        <v>558</v>
      </c>
      <c r="D12" s="30">
        <v>1631700</v>
      </c>
    </row>
    <row r="14" spans="2:4" x14ac:dyDescent="0.25">
      <c r="B14" s="23"/>
    </row>
    <row r="17" spans="2:4" ht="15.75" thickBot="1" x14ac:dyDescent="0.3"/>
    <row r="18" spans="2:4" ht="30.75" thickBot="1" x14ac:dyDescent="0.3">
      <c r="B18" s="27" t="s">
        <v>20</v>
      </c>
      <c r="C18" s="21">
        <f>AVERAGE(C4:C12)</f>
        <v>527.22222222222217</v>
      </c>
      <c r="D18" s="22">
        <f>AVERAGE(D4:D12)</f>
        <v>1528723.3333333333</v>
      </c>
    </row>
    <row r="20" spans="2:4" x14ac:dyDescent="0.25">
      <c r="B20" s="24"/>
      <c r="C20" s="13"/>
      <c r="D20" s="13"/>
    </row>
    <row r="21" spans="2:4" x14ac:dyDescent="0.25">
      <c r="B21" s="25"/>
      <c r="C21" s="25"/>
      <c r="D21" s="25"/>
    </row>
    <row r="22" spans="2:4" x14ac:dyDescent="0.25">
      <c r="B22" s="24"/>
      <c r="C22" s="13"/>
      <c r="D22" s="13"/>
    </row>
  </sheetData>
  <mergeCells count="1">
    <mergeCell ref="B2:D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5"/>
  <sheetViews>
    <sheetView showGridLines="0" showRowColHeaders="0" workbookViewId="0">
      <selection activeCell="F23" sqref="F23"/>
    </sheetView>
  </sheetViews>
  <sheetFormatPr baseColWidth="10" defaultColWidth="11.42578125" defaultRowHeight="15" x14ac:dyDescent="0.25"/>
  <cols>
    <col min="3" max="3" width="19" bestFit="1" customWidth="1"/>
    <col min="4" max="4" width="13.5703125" customWidth="1"/>
  </cols>
  <sheetData>
    <row r="1" spans="2:4" ht="15.75" thickBot="1" x14ac:dyDescent="0.3"/>
    <row r="2" spans="2:4" x14ac:dyDescent="0.25">
      <c r="B2" s="35" t="s">
        <v>0</v>
      </c>
      <c r="C2" s="36"/>
      <c r="D2" s="37"/>
    </row>
    <row r="3" spans="2:4" ht="17.25" x14ac:dyDescent="0.25">
      <c r="B3" s="14" t="s">
        <v>1</v>
      </c>
      <c r="C3" s="1" t="s">
        <v>2</v>
      </c>
      <c r="D3" s="15" t="s">
        <v>3</v>
      </c>
    </row>
    <row r="4" spans="2:4" x14ac:dyDescent="0.25">
      <c r="B4" s="33">
        <v>42795</v>
      </c>
      <c r="C4" s="10">
        <v>481</v>
      </c>
      <c r="D4" s="16">
        <v>1373220</v>
      </c>
    </row>
    <row r="5" spans="2:4" x14ac:dyDescent="0.25">
      <c r="B5" s="33">
        <v>42826</v>
      </c>
      <c r="C5" s="10">
        <v>603</v>
      </c>
      <c r="D5" s="17">
        <v>1708380</v>
      </c>
    </row>
    <row r="6" spans="2:4" x14ac:dyDescent="0.25">
      <c r="B6" s="33">
        <v>42856</v>
      </c>
      <c r="C6" s="10">
        <v>603</v>
      </c>
      <c r="D6" s="17">
        <v>1708380</v>
      </c>
    </row>
    <row r="7" spans="2:4" x14ac:dyDescent="0.25">
      <c r="B7" s="33">
        <v>42887</v>
      </c>
      <c r="C7" s="10">
        <v>478</v>
      </c>
      <c r="D7" s="17">
        <v>1406220</v>
      </c>
    </row>
    <row r="8" spans="2:4" x14ac:dyDescent="0.25">
      <c r="B8" s="33">
        <v>42917</v>
      </c>
      <c r="C8" s="12">
        <v>478</v>
      </c>
      <c r="D8" s="16">
        <v>1403710</v>
      </c>
    </row>
    <row r="9" spans="2:4" x14ac:dyDescent="0.25">
      <c r="B9" s="33">
        <v>42948</v>
      </c>
      <c r="C9" s="12">
        <v>493</v>
      </c>
      <c r="D9" s="16">
        <v>1447600</v>
      </c>
    </row>
    <row r="10" spans="2:4" x14ac:dyDescent="0.25">
      <c r="B10" s="33">
        <v>42979</v>
      </c>
      <c r="C10" s="12">
        <v>493</v>
      </c>
      <c r="D10" s="16">
        <v>1447600</v>
      </c>
    </row>
    <row r="11" spans="2:4" x14ac:dyDescent="0.25">
      <c r="B11" s="33">
        <v>43009</v>
      </c>
      <c r="C11" s="12">
        <v>558</v>
      </c>
      <c r="D11" s="16">
        <v>1631700</v>
      </c>
    </row>
    <row r="12" spans="2:4" x14ac:dyDescent="0.25">
      <c r="B12" s="33">
        <v>43040</v>
      </c>
      <c r="C12" s="12">
        <v>558</v>
      </c>
      <c r="D12" s="16">
        <v>1631700</v>
      </c>
    </row>
    <row r="13" spans="2:4" x14ac:dyDescent="0.25">
      <c r="B13" s="33">
        <v>43070</v>
      </c>
      <c r="C13" s="12">
        <v>288</v>
      </c>
      <c r="D13" s="16">
        <v>868150</v>
      </c>
    </row>
    <row r="14" spans="2:4" x14ac:dyDescent="0.25">
      <c r="B14" s="33">
        <v>43101</v>
      </c>
      <c r="C14" s="12">
        <v>288</v>
      </c>
      <c r="D14" s="16">
        <v>973850</v>
      </c>
    </row>
    <row r="15" spans="2:4" x14ac:dyDescent="0.25">
      <c r="B15" s="33">
        <v>43132</v>
      </c>
      <c r="C15" s="12">
        <v>491</v>
      </c>
      <c r="D15" s="16">
        <v>1621180</v>
      </c>
    </row>
    <row r="16" spans="2:4" x14ac:dyDescent="0.25">
      <c r="B16" s="33">
        <v>43160</v>
      </c>
      <c r="C16" s="11">
        <v>491</v>
      </c>
      <c r="D16" s="16">
        <v>1620070</v>
      </c>
    </row>
    <row r="17" spans="2:4" ht="15.75" thickBot="1" x14ac:dyDescent="0.3">
      <c r="B17" s="33">
        <v>43191</v>
      </c>
      <c r="C17" s="19"/>
      <c r="D17" s="28"/>
    </row>
    <row r="18" spans="2:4" ht="15.75" thickBot="1" x14ac:dyDescent="0.3">
      <c r="B18" s="20" t="s">
        <v>19</v>
      </c>
      <c r="C18" s="21">
        <f>AVERAGE(C4:C17)</f>
        <v>484.84615384615387</v>
      </c>
      <c r="D18" s="26">
        <f>AVERAGE(D4:D17)</f>
        <v>1449366.1538461538</v>
      </c>
    </row>
    <row r="20" spans="2:4" ht="15.75" thickBot="1" x14ac:dyDescent="0.3"/>
    <row r="21" spans="2:4" ht="30.75" thickBot="1" x14ac:dyDescent="0.3">
      <c r="B21" s="27" t="s">
        <v>20</v>
      </c>
      <c r="C21" s="21">
        <f>AVERAGE(C4:C12)</f>
        <v>527.22222222222217</v>
      </c>
      <c r="D21" s="26">
        <f>AVERAGE(D4:D12)</f>
        <v>1528723.3333333333</v>
      </c>
    </row>
    <row r="22" spans="2:4" ht="15.75" thickBot="1" x14ac:dyDescent="0.3"/>
    <row r="23" spans="2:4" ht="45.75" thickBot="1" x14ac:dyDescent="0.3">
      <c r="B23" s="27" t="s">
        <v>21</v>
      </c>
      <c r="C23" s="21">
        <f>AVERAGE(C14:C17)</f>
        <v>423.33333333333331</v>
      </c>
      <c r="D23" s="26">
        <f>AVERAGE(D14:D17)</f>
        <v>1405033.3333333333</v>
      </c>
    </row>
    <row r="24" spans="2:4" ht="15.75" thickBot="1" x14ac:dyDescent="0.3">
      <c r="B24" s="25"/>
      <c r="C24" s="25"/>
      <c r="D24" s="25"/>
    </row>
    <row r="25" spans="2:4" ht="30.75" thickBot="1" x14ac:dyDescent="0.3">
      <c r="B25" s="27" t="s">
        <v>22</v>
      </c>
      <c r="C25" s="21">
        <f>C21-C23</f>
        <v>103.88888888888886</v>
      </c>
      <c r="D25" s="26">
        <f>D21-D23</f>
        <v>123690</v>
      </c>
    </row>
  </sheetData>
  <mergeCells count="1">
    <mergeCell ref="B2:D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2"/>
  <sheetViews>
    <sheetView showGridLines="0" showRowColHeaders="0" workbookViewId="0">
      <selection activeCell="E18" sqref="E18"/>
    </sheetView>
  </sheetViews>
  <sheetFormatPr baseColWidth="10" defaultColWidth="11.42578125" defaultRowHeight="15" x14ac:dyDescent="0.25"/>
  <cols>
    <col min="3" max="3" width="22.42578125" bestFit="1" customWidth="1"/>
    <col min="4" max="4" width="14.7109375" customWidth="1"/>
  </cols>
  <sheetData>
    <row r="2" spans="2:4" ht="15.75" thickBot="1" x14ac:dyDescent="0.3"/>
    <row r="3" spans="2:4" x14ac:dyDescent="0.25">
      <c r="B3" s="35" t="s">
        <v>15</v>
      </c>
      <c r="C3" s="36"/>
      <c r="D3" s="37"/>
    </row>
    <row r="4" spans="2:4" x14ac:dyDescent="0.25">
      <c r="B4" s="14" t="s">
        <v>1</v>
      </c>
      <c r="C4" s="1" t="s">
        <v>16</v>
      </c>
      <c r="D4" s="15" t="s">
        <v>3</v>
      </c>
    </row>
    <row r="5" spans="2:4" x14ac:dyDescent="0.25">
      <c r="B5" s="33">
        <v>42795</v>
      </c>
      <c r="C5" s="10">
        <v>4680</v>
      </c>
      <c r="D5" s="16">
        <v>2722344</v>
      </c>
    </row>
    <row r="6" spans="2:4" x14ac:dyDescent="0.25">
      <c r="B6" s="33">
        <v>42826</v>
      </c>
      <c r="C6" s="10">
        <v>4140</v>
      </c>
      <c r="D6" s="17">
        <v>2378231</v>
      </c>
    </row>
    <row r="7" spans="2:4" x14ac:dyDescent="0.25">
      <c r="B7" s="33">
        <v>42856</v>
      </c>
      <c r="C7" s="10">
        <v>4200</v>
      </c>
      <c r="D7" s="17">
        <v>2372110</v>
      </c>
    </row>
    <row r="8" spans="2:4" x14ac:dyDescent="0.25">
      <c r="B8" s="33">
        <v>42887</v>
      </c>
      <c r="C8" s="10">
        <v>3780</v>
      </c>
      <c r="D8" s="17">
        <v>2096531</v>
      </c>
    </row>
    <row r="9" spans="2:4" x14ac:dyDescent="0.25">
      <c r="B9" s="33">
        <v>42917</v>
      </c>
      <c r="C9" s="10">
        <v>4260</v>
      </c>
      <c r="D9" s="17">
        <f>2278878+8857</f>
        <v>2287735</v>
      </c>
    </row>
    <row r="10" spans="2:4" x14ac:dyDescent="0.25">
      <c r="B10" s="33">
        <v>42948</v>
      </c>
      <c r="C10" s="10">
        <v>4560</v>
      </c>
      <c r="D10" s="16">
        <v>2672267</v>
      </c>
    </row>
    <row r="11" spans="2:4" x14ac:dyDescent="0.25">
      <c r="B11" s="33">
        <v>42979</v>
      </c>
      <c r="C11" s="10">
        <v>4920</v>
      </c>
      <c r="D11" s="16">
        <v>2813344</v>
      </c>
    </row>
    <row r="12" spans="2:4" x14ac:dyDescent="0.25">
      <c r="B12" s="33">
        <v>43009</v>
      </c>
      <c r="C12" s="10">
        <v>4560</v>
      </c>
      <c r="D12" s="17">
        <f>2428842+5697</f>
        <v>2434539</v>
      </c>
    </row>
    <row r="13" spans="2:4" ht="15.75" thickBot="1" x14ac:dyDescent="0.3">
      <c r="B13" s="34">
        <v>43040</v>
      </c>
      <c r="C13" s="29">
        <v>3480</v>
      </c>
      <c r="D13" s="30">
        <v>2038217</v>
      </c>
    </row>
    <row r="17" spans="2:4" ht="15.75" thickBot="1" x14ac:dyDescent="0.3"/>
    <row r="18" spans="2:4" ht="30.75" thickBot="1" x14ac:dyDescent="0.3">
      <c r="B18" s="27" t="s">
        <v>20</v>
      </c>
      <c r="C18" s="21">
        <f>AVERAGE(C5:C13)</f>
        <v>4286.666666666667</v>
      </c>
      <c r="D18" s="22">
        <f>AVERAGE(D5:D13)</f>
        <v>2423924.222222222</v>
      </c>
    </row>
    <row r="19" spans="2:4" x14ac:dyDescent="0.25">
      <c r="B19" s="25"/>
      <c r="C19" s="25"/>
      <c r="D19" s="25"/>
    </row>
    <row r="20" spans="2:4" x14ac:dyDescent="0.25">
      <c r="B20" s="24"/>
      <c r="C20" s="13"/>
      <c r="D20" s="13"/>
    </row>
    <row r="21" spans="2:4" x14ac:dyDescent="0.25">
      <c r="B21" s="25"/>
      <c r="C21" s="25"/>
      <c r="D21" s="25"/>
    </row>
    <row r="22" spans="2:4" x14ac:dyDescent="0.25">
      <c r="B22" s="24"/>
      <c r="C22" s="13"/>
      <c r="D22" s="13"/>
    </row>
  </sheetData>
  <mergeCells count="1">
    <mergeCell ref="B3:D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6"/>
  <sheetViews>
    <sheetView showGridLines="0" showRowColHeaders="0" workbookViewId="0">
      <selection activeCell="G20" sqref="G20"/>
    </sheetView>
  </sheetViews>
  <sheetFormatPr baseColWidth="10" defaultColWidth="11.42578125" defaultRowHeight="15" x14ac:dyDescent="0.25"/>
  <cols>
    <col min="3" max="3" width="22.42578125" bestFit="1" customWidth="1"/>
    <col min="4" max="4" width="14.7109375" customWidth="1"/>
  </cols>
  <sheetData>
    <row r="2" spans="2:4" ht="15.75" thickBot="1" x14ac:dyDescent="0.3"/>
    <row r="3" spans="2:4" x14ac:dyDescent="0.25">
      <c r="B3" s="35" t="s">
        <v>15</v>
      </c>
      <c r="C3" s="36"/>
      <c r="D3" s="37"/>
    </row>
    <row r="4" spans="2:4" x14ac:dyDescent="0.25">
      <c r="B4" s="14" t="s">
        <v>1</v>
      </c>
      <c r="C4" s="1" t="s">
        <v>16</v>
      </c>
      <c r="D4" s="15" t="s">
        <v>3</v>
      </c>
    </row>
    <row r="5" spans="2:4" x14ac:dyDescent="0.25">
      <c r="B5" s="33">
        <v>42795</v>
      </c>
      <c r="C5" s="10">
        <v>4680</v>
      </c>
      <c r="D5" s="16">
        <v>2722344</v>
      </c>
    </row>
    <row r="6" spans="2:4" x14ac:dyDescent="0.25">
      <c r="B6" s="33">
        <v>42826</v>
      </c>
      <c r="C6" s="10">
        <v>4140</v>
      </c>
      <c r="D6" s="17">
        <v>2378231</v>
      </c>
    </row>
    <row r="7" spans="2:4" x14ac:dyDescent="0.25">
      <c r="B7" s="33">
        <v>42856</v>
      </c>
      <c r="C7" s="10">
        <v>4200</v>
      </c>
      <c r="D7" s="17">
        <v>2372110</v>
      </c>
    </row>
    <row r="8" spans="2:4" x14ac:dyDescent="0.25">
      <c r="B8" s="33">
        <v>42887</v>
      </c>
      <c r="C8" s="10">
        <v>3780</v>
      </c>
      <c r="D8" s="17">
        <v>2096531</v>
      </c>
    </row>
    <row r="9" spans="2:4" x14ac:dyDescent="0.25">
      <c r="B9" s="33">
        <v>42917</v>
      </c>
      <c r="C9" s="10">
        <v>4260</v>
      </c>
      <c r="D9" s="17">
        <f>2278878+8857</f>
        <v>2287735</v>
      </c>
    </row>
    <row r="10" spans="2:4" x14ac:dyDescent="0.25">
      <c r="B10" s="33">
        <v>42948</v>
      </c>
      <c r="C10" s="10">
        <v>4560</v>
      </c>
      <c r="D10" s="16">
        <v>2672267</v>
      </c>
    </row>
    <row r="11" spans="2:4" x14ac:dyDescent="0.25">
      <c r="B11" s="33">
        <v>42979</v>
      </c>
      <c r="C11" s="10">
        <v>4920</v>
      </c>
      <c r="D11" s="16">
        <v>2813344</v>
      </c>
    </row>
    <row r="12" spans="2:4" x14ac:dyDescent="0.25">
      <c r="B12" s="33">
        <v>43009</v>
      </c>
      <c r="C12" s="10">
        <v>4560</v>
      </c>
      <c r="D12" s="17">
        <f>2428842+5697</f>
        <v>2434539</v>
      </c>
    </row>
    <row r="13" spans="2:4" x14ac:dyDescent="0.25">
      <c r="B13" s="33">
        <v>43040</v>
      </c>
      <c r="C13" s="10">
        <v>3480</v>
      </c>
      <c r="D13" s="16">
        <v>2038217</v>
      </c>
    </row>
    <row r="14" spans="2:4" x14ac:dyDescent="0.25">
      <c r="B14" s="33">
        <v>43070</v>
      </c>
      <c r="C14" s="10">
        <v>3240</v>
      </c>
      <c r="D14" s="16">
        <v>1898290</v>
      </c>
    </row>
    <row r="15" spans="2:4" x14ac:dyDescent="0.25">
      <c r="B15" s="33">
        <v>43101</v>
      </c>
      <c r="C15" s="10">
        <v>2640</v>
      </c>
      <c r="D15" s="16">
        <v>1421326</v>
      </c>
    </row>
    <row r="16" spans="2:4" x14ac:dyDescent="0.25">
      <c r="B16" s="33">
        <v>43132</v>
      </c>
      <c r="C16" s="12">
        <v>4920</v>
      </c>
      <c r="D16" s="18"/>
    </row>
    <row r="17" spans="2:4" x14ac:dyDescent="0.25">
      <c r="B17" s="33">
        <v>43160</v>
      </c>
      <c r="C17" s="12">
        <v>3480</v>
      </c>
      <c r="D17" s="16">
        <v>2319311</v>
      </c>
    </row>
    <row r="18" spans="2:4" ht="15.75" thickBot="1" x14ac:dyDescent="0.3">
      <c r="B18" s="33">
        <v>43191</v>
      </c>
      <c r="C18" s="12">
        <v>4560</v>
      </c>
      <c r="D18" s="28">
        <v>2946525</v>
      </c>
    </row>
    <row r="19" spans="2:4" ht="15.75" thickBot="1" x14ac:dyDescent="0.3">
      <c r="B19" s="20" t="s">
        <v>19</v>
      </c>
      <c r="C19" s="21">
        <f>AVERAGE(C5:C18)</f>
        <v>4101.4285714285716</v>
      </c>
      <c r="D19" s="26">
        <f>AVERAGE(D5:D18)</f>
        <v>2338520.769230769</v>
      </c>
    </row>
    <row r="21" spans="2:4" ht="15.75" thickBot="1" x14ac:dyDescent="0.3"/>
    <row r="22" spans="2:4" ht="30.75" thickBot="1" x14ac:dyDescent="0.3">
      <c r="B22" s="27" t="s">
        <v>20</v>
      </c>
      <c r="C22" s="21">
        <f>AVERAGE(C5:C13)</f>
        <v>4286.666666666667</v>
      </c>
      <c r="D22" s="26">
        <f>AVERAGE(D5:D13)</f>
        <v>2423924.222222222</v>
      </c>
    </row>
    <row r="23" spans="2:4" ht="15.75" thickBot="1" x14ac:dyDescent="0.3">
      <c r="B23" s="25"/>
      <c r="C23" s="25"/>
      <c r="D23" s="25"/>
    </row>
    <row r="24" spans="2:4" ht="45.75" thickBot="1" x14ac:dyDescent="0.3">
      <c r="B24" s="27" t="s">
        <v>21</v>
      </c>
      <c r="C24" s="21">
        <f>AVERAGE(C15:C18)</f>
        <v>3900</v>
      </c>
      <c r="D24" s="26">
        <f>AVERAGE(D15:D18)</f>
        <v>2229054</v>
      </c>
    </row>
    <row r="25" spans="2:4" ht="15.75" thickBot="1" x14ac:dyDescent="0.3">
      <c r="B25" s="25"/>
      <c r="C25" s="25"/>
      <c r="D25" s="25"/>
    </row>
    <row r="26" spans="2:4" ht="30.75" thickBot="1" x14ac:dyDescent="0.3">
      <c r="B26" s="27" t="s">
        <v>22</v>
      </c>
      <c r="C26" s="21">
        <f>C22-C24</f>
        <v>386.66666666666697</v>
      </c>
      <c r="D26" s="26">
        <f>D22-D24</f>
        <v>194870.22222222202</v>
      </c>
    </row>
  </sheetData>
  <mergeCells count="1">
    <mergeCell ref="B3:D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8"/>
  <sheetViews>
    <sheetView showGridLines="0" showRowColHeaders="0" workbookViewId="0">
      <selection activeCell="G16" sqref="G16"/>
    </sheetView>
  </sheetViews>
  <sheetFormatPr baseColWidth="10" defaultRowHeight="15" x14ac:dyDescent="0.25"/>
  <cols>
    <col min="2" max="2" width="11.42578125" customWidth="1"/>
    <col min="3" max="3" width="22.42578125" bestFit="1" customWidth="1"/>
    <col min="4" max="4" width="12" bestFit="1" customWidth="1"/>
    <col min="7" max="7" width="22.42578125" bestFit="1" customWidth="1"/>
    <col min="8" max="8" width="12" bestFit="1" customWidth="1"/>
  </cols>
  <sheetData>
    <row r="2" spans="2:4" x14ac:dyDescent="0.25">
      <c r="B2" s="38" t="s">
        <v>0</v>
      </c>
      <c r="C2" s="38"/>
      <c r="D2" s="38"/>
    </row>
    <row r="3" spans="2:4" ht="17.25" x14ac:dyDescent="0.25">
      <c r="B3" s="1" t="s">
        <v>1</v>
      </c>
      <c r="C3" s="1" t="s">
        <v>2</v>
      </c>
      <c r="D3" s="1" t="s">
        <v>3</v>
      </c>
    </row>
    <row r="4" spans="2:4" x14ac:dyDescent="0.25">
      <c r="B4" s="5" t="s">
        <v>4</v>
      </c>
      <c r="C4" s="3">
        <v>481</v>
      </c>
      <c r="D4" s="6">
        <v>1373220</v>
      </c>
    </row>
    <row r="5" spans="2:4" x14ac:dyDescent="0.25">
      <c r="B5" s="2" t="s">
        <v>5</v>
      </c>
      <c r="C5" s="3">
        <v>603</v>
      </c>
      <c r="D5" s="4">
        <v>1708380</v>
      </c>
    </row>
    <row r="6" spans="2:4" x14ac:dyDescent="0.25">
      <c r="B6" s="2" t="s">
        <v>6</v>
      </c>
      <c r="C6" s="3">
        <v>603</v>
      </c>
      <c r="D6" s="4">
        <v>1708380</v>
      </c>
    </row>
    <row r="7" spans="2:4" x14ac:dyDescent="0.25">
      <c r="B7" s="2" t="s">
        <v>7</v>
      </c>
      <c r="C7" s="3">
        <v>478</v>
      </c>
      <c r="D7" s="4">
        <v>1406220</v>
      </c>
    </row>
    <row r="8" spans="2:4" x14ac:dyDescent="0.25">
      <c r="B8" s="5" t="s">
        <v>8</v>
      </c>
      <c r="C8" s="8">
        <v>478</v>
      </c>
      <c r="D8" s="6">
        <v>1403710</v>
      </c>
    </row>
    <row r="9" spans="2:4" x14ac:dyDescent="0.25">
      <c r="B9" s="5" t="s">
        <v>9</v>
      </c>
      <c r="C9" s="8">
        <v>493</v>
      </c>
      <c r="D9" s="6">
        <v>1447600</v>
      </c>
    </row>
    <row r="10" spans="2:4" x14ac:dyDescent="0.25">
      <c r="B10" s="5" t="s">
        <v>10</v>
      </c>
      <c r="C10" s="8">
        <v>493</v>
      </c>
      <c r="D10" s="6">
        <v>1447600</v>
      </c>
    </row>
    <row r="11" spans="2:4" x14ac:dyDescent="0.25">
      <c r="B11" s="5" t="s">
        <v>11</v>
      </c>
      <c r="C11" s="8">
        <v>558</v>
      </c>
      <c r="D11" s="6">
        <v>1631700</v>
      </c>
    </row>
    <row r="12" spans="2:4" x14ac:dyDescent="0.25">
      <c r="B12" s="5" t="s">
        <v>12</v>
      </c>
      <c r="C12" s="8">
        <v>558</v>
      </c>
      <c r="D12" s="6">
        <v>1631700</v>
      </c>
    </row>
    <row r="13" spans="2:4" x14ac:dyDescent="0.25">
      <c r="B13" s="5" t="s">
        <v>13</v>
      </c>
      <c r="C13" s="8">
        <v>288</v>
      </c>
      <c r="D13" s="6">
        <v>868150</v>
      </c>
    </row>
    <row r="14" spans="2:4" x14ac:dyDescent="0.25">
      <c r="B14" s="5" t="s">
        <v>14</v>
      </c>
      <c r="C14" s="8">
        <v>288</v>
      </c>
      <c r="D14" s="6">
        <v>973850</v>
      </c>
    </row>
    <row r="15" spans="2:4" x14ac:dyDescent="0.25">
      <c r="B15" s="5" t="s">
        <v>18</v>
      </c>
      <c r="C15" s="8">
        <v>491</v>
      </c>
      <c r="D15" s="6">
        <v>1621180</v>
      </c>
    </row>
    <row r="16" spans="2:4" x14ac:dyDescent="0.25">
      <c r="B16" s="5" t="s">
        <v>4</v>
      </c>
      <c r="C16" s="11">
        <v>491</v>
      </c>
      <c r="D16" s="16">
        <v>1620070</v>
      </c>
    </row>
    <row r="17" spans="2:4" x14ac:dyDescent="0.25">
      <c r="B17" s="5" t="s">
        <v>5</v>
      </c>
      <c r="C17" s="9"/>
      <c r="D17" s="9"/>
    </row>
    <row r="23" spans="2:4" x14ac:dyDescent="0.25">
      <c r="B23" s="38" t="s">
        <v>15</v>
      </c>
      <c r="C23" s="38"/>
      <c r="D23" s="38"/>
    </row>
    <row r="24" spans="2:4" x14ac:dyDescent="0.25">
      <c r="B24" s="1" t="s">
        <v>1</v>
      </c>
      <c r="C24" s="1" t="s">
        <v>16</v>
      </c>
      <c r="D24" s="1" t="s">
        <v>3</v>
      </c>
    </row>
    <row r="25" spans="2:4" x14ac:dyDescent="0.25">
      <c r="B25" s="5" t="s">
        <v>4</v>
      </c>
      <c r="C25" s="3">
        <v>4680</v>
      </c>
      <c r="D25" s="6">
        <v>2722344</v>
      </c>
    </row>
    <row r="26" spans="2:4" x14ac:dyDescent="0.25">
      <c r="B26" s="2" t="s">
        <v>17</v>
      </c>
      <c r="C26" s="3">
        <v>4140</v>
      </c>
      <c r="D26" s="4">
        <v>2378231</v>
      </c>
    </row>
    <row r="27" spans="2:4" x14ac:dyDescent="0.25">
      <c r="B27" s="2" t="s">
        <v>6</v>
      </c>
      <c r="C27" s="3">
        <v>4200</v>
      </c>
      <c r="D27" s="4">
        <v>2372110</v>
      </c>
    </row>
    <row r="28" spans="2:4" x14ac:dyDescent="0.25">
      <c r="B28" s="2" t="s">
        <v>7</v>
      </c>
      <c r="C28" s="3">
        <v>3780</v>
      </c>
      <c r="D28" s="4">
        <v>2096531</v>
      </c>
    </row>
    <row r="29" spans="2:4" x14ac:dyDescent="0.25">
      <c r="B29" s="5" t="s">
        <v>8</v>
      </c>
      <c r="C29" s="3">
        <v>4260</v>
      </c>
      <c r="D29" s="7">
        <f>2278878+8857</f>
        <v>2287735</v>
      </c>
    </row>
    <row r="30" spans="2:4" x14ac:dyDescent="0.25">
      <c r="B30" s="5" t="s">
        <v>9</v>
      </c>
      <c r="C30" s="3">
        <v>4560</v>
      </c>
      <c r="D30" s="6">
        <v>2672267</v>
      </c>
    </row>
    <row r="31" spans="2:4" x14ac:dyDescent="0.25">
      <c r="B31" s="5" t="s">
        <v>10</v>
      </c>
      <c r="C31" s="3">
        <v>4920</v>
      </c>
      <c r="D31" s="6">
        <v>2813344</v>
      </c>
    </row>
    <row r="32" spans="2:4" x14ac:dyDescent="0.25">
      <c r="B32" s="5" t="s">
        <v>11</v>
      </c>
      <c r="C32" s="3">
        <v>4560</v>
      </c>
      <c r="D32" s="7">
        <f>2428842+5697</f>
        <v>2434539</v>
      </c>
    </row>
    <row r="33" spans="2:4" x14ac:dyDescent="0.25">
      <c r="B33" s="5" t="s">
        <v>12</v>
      </c>
      <c r="C33" s="3">
        <v>3480</v>
      </c>
      <c r="D33" s="6">
        <v>2038217</v>
      </c>
    </row>
    <row r="34" spans="2:4" x14ac:dyDescent="0.25">
      <c r="B34" s="5" t="s">
        <v>13</v>
      </c>
      <c r="C34" s="3">
        <v>3240</v>
      </c>
      <c r="D34" s="6">
        <v>1898290</v>
      </c>
    </row>
    <row r="35" spans="2:4" x14ac:dyDescent="0.25">
      <c r="B35" s="5" t="s">
        <v>14</v>
      </c>
      <c r="C35" s="3">
        <v>2640</v>
      </c>
      <c r="D35" s="6">
        <v>1421326</v>
      </c>
    </row>
    <row r="36" spans="2:4" x14ac:dyDescent="0.25">
      <c r="B36" s="5" t="s">
        <v>18</v>
      </c>
      <c r="C36" s="8">
        <v>4920</v>
      </c>
      <c r="D36" s="9"/>
    </row>
    <row r="37" spans="2:4" x14ac:dyDescent="0.25">
      <c r="B37" s="5" t="s">
        <v>4</v>
      </c>
      <c r="C37" s="8">
        <v>3480</v>
      </c>
      <c r="D37" s="6">
        <v>2319311</v>
      </c>
    </row>
    <row r="38" spans="2:4" x14ac:dyDescent="0.25">
      <c r="B38" s="5" t="s">
        <v>5</v>
      </c>
      <c r="C38" s="8">
        <v>4560</v>
      </c>
      <c r="D38" s="32">
        <v>2946525</v>
      </c>
    </row>
  </sheetData>
  <mergeCells count="2">
    <mergeCell ref="B2:D2"/>
    <mergeCell ref="B23:D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AGUA DIAGNOSTICO</vt:lpstr>
      <vt:lpstr>AGUA IMP</vt:lpstr>
      <vt:lpstr>LUZ DIAGNOSTICO</vt:lpstr>
      <vt:lpstr>LUZ IMP</vt:lpstr>
      <vt:lpstr>CONSOLIDADO</vt:lpstr>
    </vt:vector>
  </TitlesOfParts>
  <Manager/>
  <Company>TuSoft.org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TuSoft</dc:creator>
  <cp:keywords/>
  <dc:description/>
  <cp:lastModifiedBy>TuSoft</cp:lastModifiedBy>
  <cp:revision/>
  <dcterms:created xsi:type="dcterms:W3CDTF">2017-09-09T20:28:53Z</dcterms:created>
  <dcterms:modified xsi:type="dcterms:W3CDTF">2018-05-17T17:49:00Z</dcterms:modified>
  <cp:category/>
  <cp:contentStatus/>
</cp:coreProperties>
</file>